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33494307-C293-43F1-A4D5-026FD5C00C45}" xr6:coauthVersionLast="47" xr6:coauthVersionMax="47" xr10:uidLastSave="{00000000-0000-0000-0000-000000000000}"/>
  <bookViews>
    <workbookView xWindow="-28800" yWindow="0" windowWidth="28755" windowHeight="1560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jrF5N9hcxPoD0vMrBOz/tn8Zy9qw=="/>
    </ext>
  </extLst>
</workbook>
</file>

<file path=xl/calcChain.xml><?xml version="1.0" encoding="utf-8"?>
<calcChain xmlns="http://schemas.openxmlformats.org/spreadsheetml/2006/main">
  <c r="G27" i="1" l="1"/>
  <c r="G4" i="1"/>
  <c r="G29" i="1"/>
  <c r="G28" i="1"/>
  <c r="G3" i="1"/>
  <c r="G34" i="1"/>
  <c r="G32" i="1"/>
  <c r="G31" i="1"/>
  <c r="G30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33" i="1" l="1"/>
  <c r="G35" i="1" s="1"/>
  <c r="E36" i="1" s="1"/>
  <c r="E45" i="1" s="1"/>
</calcChain>
</file>

<file path=xl/sharedStrings.xml><?xml version="1.0" encoding="utf-8"?>
<sst xmlns="http://schemas.openxmlformats.org/spreadsheetml/2006/main" count="47" uniqueCount="44">
  <si>
    <t>kod</t>
  </si>
  <si>
    <t>ks/m</t>
  </si>
  <si>
    <t>cena</t>
  </si>
  <si>
    <t>DESKO OBJÍMKA 1352-13400 E27 BÍLÁ VNĚJ. ZÁVIT</t>
  </si>
  <si>
    <t>DESKO KROUŽEK K OBJÍMCE 1900-161 BÍLÝ</t>
  </si>
  <si>
    <t>Vodič pevný H05V-U 1 SVĚTLEMODRÁ (CY.)</t>
  </si>
  <si>
    <t>Vodič pevný H05V-U 1 ŽLUTOZELENÁ (CY.)</t>
  </si>
  <si>
    <t>Vodič pevný H05V-U 1 ČERNÁ (CY.)</t>
  </si>
  <si>
    <t>ENI SPÍNAČ I 4620</t>
  </si>
  <si>
    <t>GPH OBJÍMKA PLOCHÁ PK 1,5-F408</t>
  </si>
  <si>
    <t>SEZ SVORKOVNICE 6303-13P SPOJKA (S66) 6303-13 P1/S</t>
  </si>
  <si>
    <t>SEZ LISTA PRISTROJOVA TS 35/030</t>
  </si>
  <si>
    <t>ELC MŮSTEK ROZB. N12 MODRY</t>
  </si>
  <si>
    <t>ELEM MŮSTEK L 12 ČERNÝ 085</t>
  </si>
  <si>
    <t>ELEM MŮSTEK PE 7 ZELENÝ 012</t>
  </si>
  <si>
    <t>2700k</t>
  </si>
  <si>
    <t>4000k</t>
  </si>
  <si>
    <t>PHILIPS LED ZDROJ COREPRO LEDBULB 10-75W A60 E27 865 1055LM</t>
  </si>
  <si>
    <t>6500k</t>
  </si>
  <si>
    <t>TUN ÚSPORKA SPIRAL T2 15W/827 230V E27 10000H FLE15HLX/T2/827/E27 72717(85642)</t>
  </si>
  <si>
    <t>TUN ÚSPORKA SPIRAL T2 20W/840 230V E27 10000H FLE20HLX/T2/840/E27 85646</t>
  </si>
  <si>
    <t>TUN ÚSPORKA SPIRAL T2 15W/865 230V E27 10000H FLE15HLX/T2/865/E27 71006(85636)</t>
  </si>
  <si>
    <t>EGLO ZDROJ LED 11585 LM-E27 A60 9W RGBW/CCT VČETNĚ DÁL. OVLADAČE 1X9W 806 2700-6500K</t>
  </si>
  <si>
    <t>SCAME VYVODKA 805.3343 PG 13.5</t>
  </si>
  <si>
    <t>ELEM SVORKOVNICE EKL 1 S BI 6MM 32A BÍLÁ 104</t>
  </si>
  <si>
    <t>KANLUX PATICE HLDR-GX5,3 (G4-GY6,35)</t>
  </si>
  <si>
    <t>IEC zástrčka C13/C14 zástrčka, vestavná rovná počet kontaktů: 2 + PE 10 A černá 1 ks</t>
  </si>
  <si>
    <t>ANC PÁSKA PVC 211 ELECTRIX 15X10 ČERNÁ</t>
  </si>
  <si>
    <t>ložiska</t>
  </si>
  <si>
    <t>TUN VÝBOJKA HALOGENID 35W/942 G12 CMH35/T/UVC/U/942/G12 92141</t>
  </si>
  <si>
    <t>DNA OBJÍMKA 25.809.3800.00 G 12</t>
  </si>
  <si>
    <t>LEDVANCE PŘEDŘADNÍK PT-FIT 35/220-240 S</t>
  </si>
  <si>
    <t>LEDVANCE VÝBOJKA SODÍK NAV-E 50W SUPER 4Y E27</t>
  </si>
  <si>
    <t>ELEM TLUMIVKA LSI LL 36W/230V/50HZ EEI=B2</t>
  </si>
  <si>
    <t>ELEM TLUMIVKA LSI LL 58W 230V/50HZ EEI=B2</t>
  </si>
  <si>
    <t>DNA ZAPALOVAČ AVS 400-D 3210232 NA 70-400W</t>
  </si>
  <si>
    <t>celkem</t>
  </si>
  <si>
    <t>KANLUX OBJÍMKA HLDR-E27</t>
  </si>
  <si>
    <t>NARVA NBB AUTOPOJISTKA PLOCHÁ 5A</t>
  </si>
  <si>
    <t>AKAM ZDROJ LRS-50-12 IP20</t>
  </si>
  <si>
    <t>KANLUX OBJÍMKA HLDR-E14-F</t>
  </si>
  <si>
    <t>PHIL ŽÁROVKA 25W E14 ILUMIN. KAPKA ČIRÁ</t>
  </si>
  <si>
    <t>PHILIPS COREPRO LEDBULB 10-75W A60 E27 840 1055LM</t>
  </si>
  <si>
    <t>PHILIPS LED ZDROJ COREPRO LEDBULB 10,5-75W A60 E27 830 1055LM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</si>
</sst>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/>
    <xf numFmtId="0" fontId="2" fillId="0" borderId="0" xfId="0" applyFont="1"/>
    <xf numFmtId="0" fontId="1" fillId="0" borderId="0" xfId="0" applyFont="1" applyAlignment="1"/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004"/>
  <sheetViews>
    <sheetView tabSelected="1" workbookViewId="0">
      <selection activeCell="I36" sqref="I36"/>
    </sheetView>
  </sheetViews>
  <sheetFormatPr defaultColWidth="14.42578125" defaultRowHeight="15" customHeight="1" x14ac:dyDescent="0.25"/>
  <cols>
    <col min="1" max="1" width="14" customWidth="1"/>
    <col min="2" max="2" width="11.140625" customWidth="1"/>
    <col min="3" max="3" width="26.28515625" customWidth="1"/>
    <col min="4" max="8" width="8.7109375" customWidth="1"/>
    <col min="9" max="9" width="37.7109375" customWidth="1"/>
    <col min="10" max="26" width="8.7109375" customWidth="1"/>
  </cols>
  <sheetData>
    <row r="2" spans="2:9" x14ac:dyDescent="0.25">
      <c r="B2" s="1" t="s">
        <v>0</v>
      </c>
      <c r="D2" s="1" t="s">
        <v>1</v>
      </c>
      <c r="E2" s="1" t="s">
        <v>2</v>
      </c>
      <c r="I2" s="2"/>
    </row>
    <row r="3" spans="2:9" s="4" customFormat="1" x14ac:dyDescent="0.25">
      <c r="B3" s="1">
        <v>80998266</v>
      </c>
      <c r="C3" s="4" t="s">
        <v>37</v>
      </c>
      <c r="D3" s="1">
        <v>2</v>
      </c>
      <c r="E3" s="1">
        <v>13.59</v>
      </c>
      <c r="G3" s="1">
        <f t="shared" ref="G3:G32" si="0">D3*E3</f>
        <v>27.18</v>
      </c>
      <c r="I3" s="7"/>
    </row>
    <row r="4" spans="2:9" s="4" customFormat="1" x14ac:dyDescent="0.25">
      <c r="B4" s="1">
        <v>80991134</v>
      </c>
      <c r="C4" s="4" t="s">
        <v>40</v>
      </c>
      <c r="D4" s="1">
        <v>1</v>
      </c>
      <c r="E4" s="1">
        <v>19.25</v>
      </c>
      <c r="G4" s="1">
        <f t="shared" si="0"/>
        <v>19.25</v>
      </c>
      <c r="I4" s="7"/>
    </row>
    <row r="5" spans="2:9" ht="30" customHeight="1" x14ac:dyDescent="0.25">
      <c r="B5" s="3">
        <v>1574</v>
      </c>
      <c r="C5" s="2" t="s">
        <v>3</v>
      </c>
      <c r="D5" s="4">
        <v>8</v>
      </c>
      <c r="E5" s="3">
        <v>31.31</v>
      </c>
      <c r="G5" s="1">
        <f t="shared" si="0"/>
        <v>250.48</v>
      </c>
      <c r="I5" s="2"/>
    </row>
    <row r="6" spans="2:9" ht="30" customHeight="1" x14ac:dyDescent="0.25">
      <c r="B6" s="5">
        <v>60326</v>
      </c>
      <c r="C6" s="2" t="s">
        <v>4</v>
      </c>
      <c r="D6" s="4">
        <v>16</v>
      </c>
      <c r="E6" s="3">
        <v>7.38</v>
      </c>
      <c r="G6" s="1">
        <f t="shared" si="0"/>
        <v>118.08</v>
      </c>
      <c r="I6" s="2"/>
    </row>
    <row r="7" spans="2:9" ht="30" customHeight="1" x14ac:dyDescent="0.25">
      <c r="B7" s="6">
        <v>17113</v>
      </c>
      <c r="C7" s="7" t="s">
        <v>5</v>
      </c>
      <c r="D7" s="6">
        <v>8</v>
      </c>
      <c r="E7" s="6">
        <v>6.45</v>
      </c>
      <c r="G7" s="1">
        <f t="shared" si="0"/>
        <v>51.6</v>
      </c>
      <c r="I7" s="2"/>
    </row>
    <row r="8" spans="2:9" ht="30" customHeight="1" x14ac:dyDescent="0.25">
      <c r="B8" s="6">
        <v>22000</v>
      </c>
      <c r="C8" s="7" t="s">
        <v>6</v>
      </c>
      <c r="D8" s="6">
        <v>2</v>
      </c>
      <c r="E8" s="6">
        <v>6.45</v>
      </c>
      <c r="G8" s="1">
        <f t="shared" si="0"/>
        <v>12.9</v>
      </c>
      <c r="I8" s="2"/>
    </row>
    <row r="9" spans="2:9" ht="30" customHeight="1" x14ac:dyDescent="0.25">
      <c r="B9" s="6">
        <v>17090</v>
      </c>
      <c r="C9" s="8" t="s">
        <v>7</v>
      </c>
      <c r="D9" s="6">
        <v>8</v>
      </c>
      <c r="E9" s="6">
        <v>5.64</v>
      </c>
      <c r="G9" s="1">
        <f t="shared" si="0"/>
        <v>45.12</v>
      </c>
    </row>
    <row r="10" spans="2:9" ht="30" customHeight="1" x14ac:dyDescent="0.25">
      <c r="B10" s="1">
        <v>34998882</v>
      </c>
      <c r="C10" s="2" t="s">
        <v>8</v>
      </c>
      <c r="D10" s="1">
        <v>10</v>
      </c>
      <c r="E10" s="1">
        <v>30.5</v>
      </c>
      <c r="G10" s="1">
        <f t="shared" si="0"/>
        <v>305</v>
      </c>
      <c r="I10" s="2"/>
    </row>
    <row r="11" spans="2:9" ht="30" customHeight="1" x14ac:dyDescent="0.25">
      <c r="B11" s="6">
        <v>7000522</v>
      </c>
      <c r="C11" s="8" t="s">
        <v>9</v>
      </c>
      <c r="D11" s="6">
        <v>50</v>
      </c>
      <c r="E11" s="6">
        <v>1.1000000000000001</v>
      </c>
      <c r="G11" s="1">
        <f t="shared" si="0"/>
        <v>55.000000000000007</v>
      </c>
      <c r="I11" s="2"/>
    </row>
    <row r="12" spans="2:9" ht="30" customHeight="1" x14ac:dyDescent="0.25">
      <c r="B12" s="1">
        <v>1118</v>
      </c>
      <c r="C12" s="2" t="s">
        <v>10</v>
      </c>
      <c r="D12" s="1">
        <v>3</v>
      </c>
      <c r="E12" s="1">
        <v>20.16</v>
      </c>
      <c r="G12" s="1">
        <f t="shared" si="0"/>
        <v>60.480000000000004</v>
      </c>
      <c r="I12" s="2"/>
    </row>
    <row r="13" spans="2:9" ht="30" customHeight="1" x14ac:dyDescent="0.25">
      <c r="B13" s="1">
        <v>1213</v>
      </c>
      <c r="C13" s="2" t="s">
        <v>11</v>
      </c>
      <c r="D13" s="1">
        <v>1</v>
      </c>
      <c r="E13" s="1">
        <v>33.380000000000003</v>
      </c>
      <c r="G13" s="1">
        <f t="shared" si="0"/>
        <v>33.380000000000003</v>
      </c>
      <c r="I13" s="2"/>
    </row>
    <row r="14" spans="2:9" ht="30" customHeight="1" x14ac:dyDescent="0.25">
      <c r="B14" s="1">
        <v>34995413</v>
      </c>
      <c r="C14" s="2" t="s">
        <v>12</v>
      </c>
      <c r="D14" s="1">
        <v>1</v>
      </c>
      <c r="E14" s="1">
        <v>32.43</v>
      </c>
      <c r="G14" s="1">
        <f t="shared" si="0"/>
        <v>32.43</v>
      </c>
      <c r="I14" s="2"/>
    </row>
    <row r="15" spans="2:9" ht="30" customHeight="1" x14ac:dyDescent="0.25">
      <c r="B15" s="1">
        <v>40999733</v>
      </c>
      <c r="C15" s="2" t="s">
        <v>13</v>
      </c>
      <c r="D15" s="1">
        <v>1</v>
      </c>
      <c r="E15" s="1">
        <v>35.36</v>
      </c>
      <c r="G15" s="1">
        <f t="shared" si="0"/>
        <v>35.36</v>
      </c>
      <c r="I15" s="2"/>
    </row>
    <row r="16" spans="2:9" ht="30" customHeight="1" x14ac:dyDescent="0.25">
      <c r="B16" s="1">
        <v>40991240</v>
      </c>
      <c r="C16" s="2" t="s">
        <v>14</v>
      </c>
      <c r="D16" s="1">
        <v>1</v>
      </c>
      <c r="E16" s="1">
        <v>19.09</v>
      </c>
      <c r="G16" s="1">
        <f t="shared" si="0"/>
        <v>19.09</v>
      </c>
      <c r="I16" s="2"/>
    </row>
    <row r="17" spans="1:16" ht="30" customHeight="1" x14ac:dyDescent="0.25">
      <c r="B17" s="1">
        <v>81890378</v>
      </c>
      <c r="C17" s="2" t="s">
        <v>43</v>
      </c>
      <c r="D17" s="1">
        <v>2</v>
      </c>
      <c r="E17" s="1">
        <v>133.03</v>
      </c>
      <c r="F17" s="1" t="s">
        <v>15</v>
      </c>
      <c r="G17" s="1">
        <f t="shared" si="0"/>
        <v>266.06</v>
      </c>
      <c r="I17" s="2"/>
    </row>
    <row r="18" spans="1:16" ht="30" customHeight="1" x14ac:dyDescent="0.25">
      <c r="B18" s="1">
        <v>81890378</v>
      </c>
      <c r="C18" s="2" t="s">
        <v>42</v>
      </c>
      <c r="D18" s="1">
        <v>2</v>
      </c>
      <c r="E18" s="1">
        <v>133.03</v>
      </c>
      <c r="F18" s="1" t="s">
        <v>16</v>
      </c>
      <c r="G18" s="1">
        <f t="shared" si="0"/>
        <v>266.06</v>
      </c>
      <c r="I18" s="2"/>
    </row>
    <row r="19" spans="1:16" ht="30" customHeight="1" x14ac:dyDescent="0.25">
      <c r="B19" s="1">
        <v>81890379</v>
      </c>
      <c r="C19" s="2" t="s">
        <v>17</v>
      </c>
      <c r="D19" s="1">
        <v>2</v>
      </c>
      <c r="E19" s="1">
        <v>133.03</v>
      </c>
      <c r="F19" s="1" t="s">
        <v>18</v>
      </c>
      <c r="G19" s="1">
        <f t="shared" si="0"/>
        <v>266.06</v>
      </c>
    </row>
    <row r="20" spans="1:16" ht="30" customHeight="1" x14ac:dyDescent="0.25">
      <c r="B20" s="1">
        <v>80965302</v>
      </c>
      <c r="C20" s="2" t="s">
        <v>19</v>
      </c>
      <c r="D20" s="1">
        <v>2</v>
      </c>
      <c r="E20" s="1">
        <v>185.23</v>
      </c>
      <c r="F20" s="1" t="s">
        <v>15</v>
      </c>
      <c r="G20" s="1">
        <f t="shared" si="0"/>
        <v>370.46</v>
      </c>
    </row>
    <row r="21" spans="1:16" ht="30" customHeight="1" x14ac:dyDescent="0.25">
      <c r="B21" s="1">
        <v>81396473</v>
      </c>
      <c r="C21" s="2" t="s">
        <v>20</v>
      </c>
      <c r="D21" s="1">
        <v>2</v>
      </c>
      <c r="E21" s="1">
        <v>206.16</v>
      </c>
      <c r="F21" s="1" t="s">
        <v>16</v>
      </c>
      <c r="G21" s="1">
        <f t="shared" si="0"/>
        <v>412.32</v>
      </c>
    </row>
    <row r="22" spans="1:16" ht="30" customHeight="1" x14ac:dyDescent="0.25">
      <c r="B22" s="1">
        <v>81195247</v>
      </c>
      <c r="C22" s="13" t="s">
        <v>21</v>
      </c>
      <c r="D22" s="1">
        <v>2</v>
      </c>
      <c r="E22" s="1">
        <v>185.23</v>
      </c>
      <c r="F22" s="1" t="s">
        <v>18</v>
      </c>
      <c r="G22" s="1">
        <f t="shared" si="0"/>
        <v>370.46</v>
      </c>
    </row>
    <row r="23" spans="1:16" ht="30" customHeight="1" x14ac:dyDescent="0.25">
      <c r="B23" s="1">
        <v>81793627</v>
      </c>
      <c r="C23" s="2" t="s">
        <v>22</v>
      </c>
      <c r="D23" s="1">
        <v>1</v>
      </c>
      <c r="E23" s="1">
        <v>562.02</v>
      </c>
      <c r="G23" s="1">
        <f t="shared" si="0"/>
        <v>562.02</v>
      </c>
    </row>
    <row r="24" spans="1:16" ht="30" customHeight="1" x14ac:dyDescent="0.25">
      <c r="B24" s="1">
        <v>1123</v>
      </c>
      <c r="C24" s="2" t="s">
        <v>23</v>
      </c>
      <c r="D24" s="1">
        <v>1</v>
      </c>
      <c r="E24" s="1">
        <v>9.2200000000000006</v>
      </c>
      <c r="G24" s="1">
        <f t="shared" si="0"/>
        <v>9.2200000000000006</v>
      </c>
    </row>
    <row r="25" spans="1:16" ht="30" customHeight="1" x14ac:dyDescent="0.25">
      <c r="B25" s="6">
        <v>50108</v>
      </c>
      <c r="C25" s="7" t="s">
        <v>24</v>
      </c>
      <c r="D25" s="6">
        <v>1</v>
      </c>
      <c r="E25" s="6">
        <v>15.28</v>
      </c>
      <c r="G25" s="1">
        <f t="shared" si="0"/>
        <v>15.28</v>
      </c>
    </row>
    <row r="26" spans="1:16" ht="30" customHeight="1" x14ac:dyDescent="0.25">
      <c r="B26" s="6">
        <v>35999428</v>
      </c>
      <c r="C26" s="8" t="s">
        <v>25</v>
      </c>
      <c r="D26" s="6">
        <v>1</v>
      </c>
      <c r="E26" s="6">
        <v>13.56</v>
      </c>
      <c r="G26" s="1">
        <f t="shared" si="0"/>
        <v>13.56</v>
      </c>
      <c r="I26" s="11"/>
    </row>
    <row r="27" spans="1:16" ht="30" customHeight="1" x14ac:dyDescent="0.25">
      <c r="B27">
        <v>81696999</v>
      </c>
      <c r="C27" s="7" t="s">
        <v>41</v>
      </c>
      <c r="D27" s="11">
        <v>1</v>
      </c>
      <c r="E27" s="11">
        <v>16.5</v>
      </c>
      <c r="G27" s="11">
        <f t="shared" si="0"/>
        <v>16.5</v>
      </c>
      <c r="I27" s="6"/>
      <c r="J27" s="8"/>
      <c r="K27" s="6"/>
      <c r="L27" s="6"/>
      <c r="N27" s="1"/>
      <c r="P27" s="11"/>
    </row>
    <row r="28" spans="1:16" s="4" customFormat="1" ht="30" customHeight="1" x14ac:dyDescent="0.25">
      <c r="B28" s="10">
        <v>81684651</v>
      </c>
      <c r="C28" s="9" t="s">
        <v>38</v>
      </c>
      <c r="D28" s="11">
        <v>3</v>
      </c>
      <c r="E28" s="11">
        <v>1.7</v>
      </c>
      <c r="G28" s="12">
        <f t="shared" si="0"/>
        <v>5.0999999999999996</v>
      </c>
      <c r="N28" s="11"/>
    </row>
    <row r="29" spans="1:16" s="4" customFormat="1" ht="30" customHeight="1" x14ac:dyDescent="0.25">
      <c r="B29" s="4">
        <v>81290692</v>
      </c>
      <c r="C29" s="4" t="s">
        <v>39</v>
      </c>
      <c r="D29" s="11">
        <v>1</v>
      </c>
      <c r="E29" s="4">
        <v>373.65</v>
      </c>
      <c r="G29" s="12">
        <f t="shared" si="0"/>
        <v>373.65</v>
      </c>
      <c r="H29" s="11"/>
      <c r="O29" s="11"/>
    </row>
    <row r="30" spans="1:16" ht="15.75" customHeight="1" x14ac:dyDescent="0.25">
      <c r="G30" s="1">
        <f t="shared" si="0"/>
        <v>0</v>
      </c>
    </row>
    <row r="31" spans="1:16" ht="15.75" customHeight="1" x14ac:dyDescent="0.25">
      <c r="A31" s="6"/>
      <c r="B31" s="6">
        <v>501638</v>
      </c>
      <c r="C31" s="9" t="s">
        <v>26</v>
      </c>
      <c r="D31" s="6">
        <v>1</v>
      </c>
      <c r="E31" s="6">
        <v>149</v>
      </c>
      <c r="G31" s="1">
        <f t="shared" si="0"/>
        <v>149</v>
      </c>
    </row>
    <row r="32" spans="1:16" ht="15.75" customHeight="1" x14ac:dyDescent="0.25">
      <c r="C32" s="2" t="s">
        <v>27</v>
      </c>
      <c r="D32" s="1">
        <v>1</v>
      </c>
      <c r="E32" s="1">
        <v>7</v>
      </c>
      <c r="G32" s="1">
        <f t="shared" si="0"/>
        <v>7</v>
      </c>
    </row>
    <row r="33" spans="1:7" ht="15.75" customHeight="1" x14ac:dyDescent="0.25">
      <c r="C33" s="2"/>
      <c r="G33" s="1">
        <f>SUM(G3:G32)</f>
        <v>4168.0999999999995</v>
      </c>
    </row>
    <row r="34" spans="1:7" ht="15.75" customHeight="1" x14ac:dyDescent="0.25">
      <c r="C34" s="2"/>
      <c r="F34" s="1" t="s">
        <v>28</v>
      </c>
      <c r="G34" s="1">
        <f>363*2</f>
        <v>726</v>
      </c>
    </row>
    <row r="35" spans="1:7" ht="15.75" customHeight="1" x14ac:dyDescent="0.25">
      <c r="C35" s="2"/>
      <c r="G35" s="1">
        <f>SUM(G33:G34)</f>
        <v>4894.0999999999995</v>
      </c>
    </row>
    <row r="36" spans="1:7" ht="15.75" customHeight="1" x14ac:dyDescent="0.25">
      <c r="C36" s="2"/>
      <c r="E36" s="1">
        <f>G35</f>
        <v>4894.0999999999995</v>
      </c>
    </row>
    <row r="37" spans="1:7" ht="63" customHeight="1" x14ac:dyDescent="0.25">
      <c r="B37" s="9">
        <v>81285181</v>
      </c>
      <c r="C37" s="13" t="s">
        <v>29</v>
      </c>
      <c r="D37" s="6">
        <v>1</v>
      </c>
      <c r="E37" s="6">
        <v>687.97</v>
      </c>
    </row>
    <row r="38" spans="1:7" ht="30" customHeight="1" x14ac:dyDescent="0.25">
      <c r="B38" s="9">
        <v>80994559</v>
      </c>
      <c r="C38" s="9" t="s">
        <v>30</v>
      </c>
      <c r="D38" s="6">
        <v>1</v>
      </c>
      <c r="E38" s="6">
        <v>109.72</v>
      </c>
    </row>
    <row r="39" spans="1:7" ht="30" customHeight="1" x14ac:dyDescent="0.25">
      <c r="A39" s="8"/>
      <c r="B39" s="9">
        <v>81590402</v>
      </c>
      <c r="C39" s="9" t="s">
        <v>31</v>
      </c>
      <c r="D39" s="6">
        <v>1</v>
      </c>
      <c r="E39" s="6">
        <v>762.91</v>
      </c>
    </row>
    <row r="40" spans="1:7" ht="30" customHeight="1" x14ac:dyDescent="0.25">
      <c r="B40" s="9">
        <v>81495100</v>
      </c>
      <c r="C40" s="13" t="s">
        <v>32</v>
      </c>
      <c r="D40" s="6">
        <v>1</v>
      </c>
      <c r="E40" s="6">
        <v>378.13</v>
      </c>
    </row>
    <row r="41" spans="1:7" ht="30" customHeight="1" x14ac:dyDescent="0.25">
      <c r="B41" s="9">
        <v>41996215</v>
      </c>
      <c r="C41" s="9" t="s">
        <v>33</v>
      </c>
      <c r="D41" s="6">
        <v>1</v>
      </c>
      <c r="E41" s="6">
        <v>180.27</v>
      </c>
    </row>
    <row r="42" spans="1:7" ht="30" customHeight="1" x14ac:dyDescent="0.25">
      <c r="B42" s="9">
        <v>82198132</v>
      </c>
      <c r="C42" s="9" t="s">
        <v>34</v>
      </c>
      <c r="D42" s="6">
        <v>1</v>
      </c>
      <c r="E42" s="6">
        <v>293.43</v>
      </c>
    </row>
    <row r="43" spans="1:7" ht="30" customHeight="1" x14ac:dyDescent="0.25">
      <c r="B43" s="9">
        <v>82392485</v>
      </c>
      <c r="C43" s="9" t="s">
        <v>35</v>
      </c>
      <c r="D43" s="6">
        <v>1</v>
      </c>
      <c r="E43" s="6">
        <v>204.97</v>
      </c>
    </row>
    <row r="44" spans="1:7" ht="15.75" customHeight="1" x14ac:dyDescent="0.25">
      <c r="B44" s="10"/>
    </row>
    <row r="45" spans="1:7" ht="15.75" customHeight="1" x14ac:dyDescent="0.25">
      <c r="B45" s="10"/>
      <c r="C45" s="9"/>
      <c r="D45" s="6" t="s">
        <v>36</v>
      </c>
      <c r="E45" s="1">
        <f>SUM(E36:E43)</f>
        <v>7511.5000000000009</v>
      </c>
    </row>
    <row r="46" spans="1:7" ht="15.75" customHeight="1" x14ac:dyDescent="0.25">
      <c r="B46" s="10"/>
      <c r="C46" s="9"/>
    </row>
    <row r="47" spans="1:7" ht="15.75" customHeight="1" x14ac:dyDescent="0.25">
      <c r="B47" s="10"/>
      <c r="C47" s="9"/>
    </row>
    <row r="48" spans="1:7" ht="15.75" customHeight="1" x14ac:dyDescent="0.25">
      <c r="C48" s="9"/>
    </row>
    <row r="49" spans="3:3" ht="15.75" customHeight="1" x14ac:dyDescent="0.25">
      <c r="C49" s="9"/>
    </row>
    <row r="50" spans="3:3" ht="15.75" customHeight="1" x14ac:dyDescent="0.25"/>
    <row r="51" spans="3:3" ht="15.75" customHeight="1" x14ac:dyDescent="0.25"/>
    <row r="52" spans="3:3" ht="15.75" customHeight="1" x14ac:dyDescent="0.25"/>
    <row r="53" spans="3:3" ht="15.75" customHeight="1" x14ac:dyDescent="0.25"/>
    <row r="54" spans="3:3" ht="15.75" customHeight="1" x14ac:dyDescent="0.25"/>
    <row r="55" spans="3:3" ht="15.75" customHeight="1" x14ac:dyDescent="0.25"/>
    <row r="56" spans="3:3" ht="15.75" customHeight="1" x14ac:dyDescent="0.25"/>
    <row r="57" spans="3:3" ht="15.75" customHeight="1" x14ac:dyDescent="0.25"/>
    <row r="58" spans="3:3" ht="15.75" customHeight="1" x14ac:dyDescent="0.25"/>
    <row r="59" spans="3:3" ht="15.75" customHeight="1" x14ac:dyDescent="0.25"/>
    <row r="60" spans="3:3" ht="15.75" customHeight="1" x14ac:dyDescent="0.25"/>
    <row r="61" spans="3:3" ht="15.75" customHeight="1" x14ac:dyDescent="0.25"/>
    <row r="62" spans="3:3" ht="15.75" customHeight="1" x14ac:dyDescent="0.25"/>
    <row r="63" spans="3:3" ht="15.75" customHeight="1" x14ac:dyDescent="0.25"/>
    <row r="64" spans="3:3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</sheetData>
  <pageMargins left="0.7" right="0.7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2022-03-14T16:10:00Z</dcterms:created>
  <dcterms:modified xsi:type="dcterms:W3CDTF">2022-05-27T08:41:46Z</dcterms:modified>
</cp:coreProperties>
</file>